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اليانصيب الوطني" sheetId="1" r:id="rId1"/>
  </sheets>
  <definedNames>
    <definedName name="_xlnm.Print_Titles" localSheetId="0">'اليانصيب الوطني'!$4:$5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I6"/>
  <c r="J6"/>
  <c r="K6" s="1"/>
  <c r="L6"/>
  <c r="M6"/>
  <c r="N6"/>
  <c r="G7"/>
  <c r="G6" s="1"/>
  <c r="O6" s="1"/>
  <c r="K7"/>
  <c r="L7"/>
  <c r="M7"/>
  <c r="N7"/>
  <c r="O7"/>
  <c r="G8"/>
  <c r="O8" s="1"/>
  <c r="K8"/>
  <c r="L8"/>
  <c r="M8"/>
  <c r="N8"/>
  <c r="G9"/>
  <c r="K9"/>
  <c r="L9"/>
  <c r="M9"/>
  <c r="N9"/>
  <c r="O9"/>
</calcChain>
</file>

<file path=xl/sharedStrings.xml><?xml version="1.0" encoding="utf-8"?>
<sst xmlns="http://schemas.openxmlformats.org/spreadsheetml/2006/main" count="21" uniqueCount="20">
  <si>
    <t>احتياطي الموازنة</t>
  </si>
  <si>
    <t>مخصصات الخزينة العامة</t>
  </si>
  <si>
    <t>-</t>
  </si>
  <si>
    <t>مديرية اليانصيب الوطني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</si>
  <si>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</si>
  <si>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</si>
  <si>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</si>
  <si>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</si>
  <si>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</si>
  <si>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</si>
  <si>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</si>
  <si>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</si>
  <si>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</si>
  <si>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</si>
  <si>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</si>
  <si>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</si>
  <si>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</si>
  <si>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</si>
  <si>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</si>
  <si>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اليانصيب الوطني 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</si>
</sst>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1"/>
      <color indexed="8"/>
      <name val="Simplified Arabic"/>
      <charset val="178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39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5" fillId="2" borderId="4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7" xfId="0" applyNumberFormat="1" applyFont="1" applyFill="1" applyBorder="1" applyAlignment="1">
      <alignment horizontal="center" vertical="center" wrapText="1"/>
    </xf>
    <xf numFmtId="3" fontId="7" fillId="3" borderId="8" xfId="0" applyNumberFormat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5">
    <tabColor indexed="63"/>
  </sheetPr>
  <dimension ref="A1:Q9"/>
  <sheetViews>
    <sheetView rightToLeft="1" tabSelected="1" defaultGridColor="0" colorId="8" zoomScaleNormal="100" workbookViewId="0">
      <selection activeCell="Q8" sqref="Q8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7" width="15.5703125" style="3" customWidth="1"/>
    <col min="8" max="8" width="15.28515625" style="3" customWidth="1"/>
    <col min="9" max="9" width="12.140625" style="3" customWidth="1"/>
    <col min="10" max="10" width="13" style="3" customWidth="1"/>
    <col min="11" max="11" width="12.710937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5" customFormat="1" ht="116.25" customHeight="1">
      <c r="A2" s="38" t="s">
        <v>19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Q2" s="36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23" customFormat="1" ht="24.75" customHeight="1" thickTop="1">
      <c r="A4" s="34" t="s">
        <v>18</v>
      </c>
      <c r="B4" s="33" t="s">
        <v>17</v>
      </c>
      <c r="C4" s="32" t="s">
        <v>16</v>
      </c>
      <c r="D4" s="31" t="s">
        <v>15</v>
      </c>
      <c r="E4" s="31" t="s">
        <v>14</v>
      </c>
      <c r="F4" s="31" t="s">
        <v>13</v>
      </c>
      <c r="G4" s="31" t="s">
        <v>12</v>
      </c>
      <c r="H4" s="31" t="s">
        <v>11</v>
      </c>
      <c r="I4" s="31" t="s">
        <v>10</v>
      </c>
      <c r="J4" s="31" t="s">
        <v>9</v>
      </c>
      <c r="K4" s="31" t="s">
        <v>8</v>
      </c>
      <c r="L4" s="31" t="s">
        <v>7</v>
      </c>
      <c r="M4" s="31" t="s">
        <v>6</v>
      </c>
      <c r="N4" s="31" t="s">
        <v>5</v>
      </c>
      <c r="O4" s="30" t="s">
        <v>4</v>
      </c>
      <c r="Q4" s="24"/>
    </row>
    <row r="5" spans="1:17" s="23" customFormat="1" ht="86.25" customHeight="1">
      <c r="A5" s="29"/>
      <c r="B5" s="28"/>
      <c r="C5" s="27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5"/>
      <c r="Q5" s="24"/>
    </row>
    <row r="6" spans="1:17" s="15" customFormat="1" ht="42" customHeight="1">
      <c r="A6" s="22">
        <v>108</v>
      </c>
      <c r="B6" s="21"/>
      <c r="C6" s="20" t="s">
        <v>3</v>
      </c>
      <c r="D6" s="19">
        <f>D7+D9</f>
        <v>88499590</v>
      </c>
      <c r="E6" s="19">
        <f>E7+E9</f>
        <v>20400</v>
      </c>
      <c r="F6" s="19">
        <f>F7+F9</f>
        <v>0</v>
      </c>
      <c r="G6" s="19">
        <f>G7+G9</f>
        <v>88519990</v>
      </c>
      <c r="H6" s="19">
        <f>H7+H9</f>
        <v>87980000</v>
      </c>
      <c r="I6" s="19">
        <f>I7+I8+I9</f>
        <v>20000</v>
      </c>
      <c r="J6" s="19">
        <f>J7+J8+J9</f>
        <v>0</v>
      </c>
      <c r="K6" s="19">
        <f>J6+I6+H6</f>
        <v>88000000</v>
      </c>
      <c r="L6" s="18">
        <f>D6-H6</f>
        <v>519590</v>
      </c>
      <c r="M6" s="18">
        <f>E6-I6</f>
        <v>400</v>
      </c>
      <c r="N6" s="18">
        <f>F6-J6</f>
        <v>0</v>
      </c>
      <c r="O6" s="17">
        <f>G6-K6</f>
        <v>519990</v>
      </c>
      <c r="Q6" s="16"/>
    </row>
    <row r="7" spans="1:17" s="1" customFormat="1" ht="24.75" customHeight="1">
      <c r="A7" s="11"/>
      <c r="B7" s="10">
        <v>1</v>
      </c>
      <c r="C7" s="9" t="s">
        <v>3</v>
      </c>
      <c r="D7" s="8">
        <v>88008790</v>
      </c>
      <c r="E7" s="8">
        <v>20400</v>
      </c>
      <c r="F7" s="8">
        <v>0</v>
      </c>
      <c r="G7" s="8">
        <f>F7+E7+D7</f>
        <v>88029190</v>
      </c>
      <c r="H7" s="8">
        <v>87489200</v>
      </c>
      <c r="I7" s="8">
        <v>20000</v>
      </c>
      <c r="J7" s="8">
        <v>0</v>
      </c>
      <c r="K7" s="8">
        <f>J7+I7+H7</f>
        <v>87509200</v>
      </c>
      <c r="L7" s="7">
        <f>D7-H7</f>
        <v>519590</v>
      </c>
      <c r="M7" s="7">
        <f>E7-I7</f>
        <v>400</v>
      </c>
      <c r="N7" s="7">
        <f>F7-J7</f>
        <v>0</v>
      </c>
      <c r="O7" s="6">
        <f>G7-K7</f>
        <v>519990</v>
      </c>
      <c r="Q7" s="2"/>
    </row>
    <row r="8" spans="1:17" s="1" customFormat="1" ht="24.75" customHeight="1">
      <c r="A8" s="14"/>
      <c r="B8" s="13" t="s">
        <v>2</v>
      </c>
      <c r="C8" s="12" t="s">
        <v>1</v>
      </c>
      <c r="D8" s="8">
        <v>60000000</v>
      </c>
      <c r="E8" s="8">
        <v>0</v>
      </c>
      <c r="F8" s="8">
        <v>0</v>
      </c>
      <c r="G8" s="8">
        <f>F8+E8+D8</f>
        <v>60000000</v>
      </c>
      <c r="H8" s="8">
        <v>60000000</v>
      </c>
      <c r="I8" s="8">
        <v>0</v>
      </c>
      <c r="J8" s="8">
        <v>0</v>
      </c>
      <c r="K8" s="8">
        <f>J8+I8+H8</f>
        <v>60000000</v>
      </c>
      <c r="L8" s="7">
        <f>D8-H8</f>
        <v>0</v>
      </c>
      <c r="M8" s="7">
        <f>E8-I8</f>
        <v>0</v>
      </c>
      <c r="N8" s="7">
        <f>F8-J8</f>
        <v>0</v>
      </c>
      <c r="O8" s="6">
        <f>G8-K8</f>
        <v>0</v>
      </c>
      <c r="Q8" s="2"/>
    </row>
    <row r="9" spans="1:17" s="1" customFormat="1" ht="34.5" customHeight="1">
      <c r="A9" s="11"/>
      <c r="B9" s="10">
        <v>4</v>
      </c>
      <c r="C9" s="9" t="s">
        <v>0</v>
      </c>
      <c r="D9" s="8">
        <v>490800</v>
      </c>
      <c r="E9" s="8">
        <v>0</v>
      </c>
      <c r="F9" s="8">
        <v>0</v>
      </c>
      <c r="G9" s="8">
        <f>E9+F9+D9</f>
        <v>490800</v>
      </c>
      <c r="H9" s="8">
        <v>490800</v>
      </c>
      <c r="I9" s="8">
        <v>0</v>
      </c>
      <c r="J9" s="8">
        <v>0</v>
      </c>
      <c r="K9" s="8">
        <f>J9+I9+H9</f>
        <v>490800</v>
      </c>
      <c r="L9" s="7">
        <f>D9-H9</f>
        <v>0</v>
      </c>
      <c r="M9" s="7">
        <f>E9-I9</f>
        <v>0</v>
      </c>
      <c r="N9" s="7">
        <f>F9-J9</f>
        <v>0</v>
      </c>
      <c r="O9" s="6">
        <f>G9-K9</f>
        <v>0</v>
      </c>
      <c r="Q9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A877B08-EBFB-40DB-812F-32FA5B914B84}"/>
</file>

<file path=customXml/itemProps2.xml><?xml version="1.0" encoding="utf-8"?>
<ds:datastoreItem xmlns:ds="http://schemas.openxmlformats.org/officeDocument/2006/customXml" ds:itemID="{D4094469-23FB-4C02-B192-43220734B331}"/>
</file>

<file path=customXml/itemProps3.xml><?xml version="1.0" encoding="utf-8"?>
<ds:datastoreItem xmlns:ds="http://schemas.openxmlformats.org/officeDocument/2006/customXml" ds:itemID="{1CFFBF28-204A-468F-A3D8-C49C8916CB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اليانصيب الوطني</vt:lpstr>
      <vt:lpstr>'اليانصيب الوطني'!Print_Titles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2011-05-10T10:50:31Z</dcterms:created>
  <dcterms:modified xsi:type="dcterms:W3CDTF">2011-05-10T10:50:46Z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